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250" windowHeight="13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26" i="1"/>
  <c r="H21"/>
  <c r="G18"/>
  <c r="F18"/>
  <c r="I21"/>
  <c r="G21"/>
  <c r="F21"/>
  <c r="I19" l="1"/>
  <c r="H19"/>
  <c r="G19"/>
  <c r="F19"/>
  <c r="I25"/>
  <c r="H25"/>
  <c r="G25"/>
  <c r="F25"/>
  <c r="I23"/>
  <c r="H23"/>
  <c r="H18" s="1"/>
  <c r="G23"/>
  <c r="F23"/>
  <c r="I18" l="1"/>
  <c r="I17" s="1"/>
  <c r="I27" s="1"/>
  <c r="F17"/>
  <c r="G17"/>
  <c r="H17"/>
  <c r="H27" s="1"/>
  <c r="F27" l="1"/>
  <c r="G27"/>
</calcChain>
</file>

<file path=xl/sharedStrings.xml><?xml version="1.0" encoding="utf-8"?>
<sst xmlns="http://schemas.openxmlformats.org/spreadsheetml/2006/main" count="63" uniqueCount="51">
  <si>
    <t>РЕЕСТР</t>
  </si>
  <si>
    <t>Наименование финансового органа    Комитет по финансам и экономике администрации муниципального образования "Шенкурский муниципальный район" Архангельской области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</si>
  <si>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</si>
  <si>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</si>
  <si>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</si>
  <si>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</si>
  <si>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</si>
  <si>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</si>
  <si>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Итого</t>
  </si>
  <si>
    <t>в части безвозмездных поступлений</t>
  </si>
  <si>
    <t>Безвозмездные поступления</t>
  </si>
  <si>
    <t>2</t>
  </si>
  <si>
    <t>2.1</t>
  </si>
  <si>
    <t>Безвозмездные поступления от других бюджетов бюджетной системы Российской Федерации</t>
  </si>
  <si>
    <t>2.1.1</t>
  </si>
  <si>
    <t>Дотации бюджетам бюджетной системы Российской Федерации</t>
  </si>
  <si>
    <t>2.1.1.1</t>
  </si>
  <si>
    <t>Комитет по финансам и экономике администрации МО "Шенкурский муниципальный район"</t>
  </si>
  <si>
    <t>2.1.2</t>
  </si>
  <si>
    <t>2.1.2.1</t>
  </si>
  <si>
    <t>2.1.3</t>
  </si>
  <si>
    <t>2.1.3.1</t>
  </si>
  <si>
    <t>Иные межбюджетные трансферты</t>
  </si>
  <si>
    <t>Наименование бюджета Бюджет муниципального образования "Шенкурское"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</si>
  <si>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</si>
  <si>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источников доходов бюджета муниципального образования "Шенкурское"</t>
  </si>
  <si>
    <t>на 1 октября 2019 года</t>
  </si>
  <si>
    <t>Субсидии бюджетам бюджетной системы Российской Федерации (межбюджетные субсидии)</t>
  </si>
  <si>
    <t>Единица измерения - рубли</t>
  </si>
  <si>
    <t>Субсидии бюджетам городских поселений из местных бюджетов</t>
  </si>
  <si>
    <t>Администрация муниципального образования "Шенкурский муниципальный район"</t>
  </si>
  <si>
    <t>2.1.4</t>
  </si>
  <si>
    <t>2.1.4.1</t>
  </si>
  <si>
    <t>000 2 00 00000 00 0000 000</t>
  </si>
  <si>
    <t>000 2 02 00000 00 0000 000</t>
  </si>
  <si>
    <t>000  202 10000 00 0000 150</t>
  </si>
  <si>
    <t>000 2 02 20000 00 0000 150</t>
  </si>
  <si>
    <t>Приложение к проекту  "О бюджете муниципального образования "Шенкурское" на 2021 год"</t>
  </si>
  <si>
    <t>Прогноз доходов бюджета на 2020 год (текущий финансовый год)</t>
  </si>
  <si>
    <t>Кассовые поступления в текущем финансовом году (по состоянию на 01.10.2020 года)</t>
  </si>
  <si>
    <t>Оценка исполнения 2020 года (текущий финансовый год)</t>
  </si>
  <si>
    <t>Прогноз доходов бюджета на 2021 год (очередной финансовый год)</t>
  </si>
  <si>
    <t>Прочие межбюджетные трансферты, передаваемые бюджетам городских поселений</t>
  </si>
  <si>
    <t>Дотации бюджетам городских поселений на выравнивание бюджетной обеспеченности из бюджетов муниципальных районов</t>
  </si>
  <si>
    <t>111 2 02 16001 13 0000 150</t>
  </si>
  <si>
    <t>Субвенции бюджетам бюджетной системы Российской Федерации</t>
  </si>
  <si>
    <t>000 2 02 30000 00 0000 150</t>
  </si>
  <si>
    <t>121 2 02 35118 13 0000 150</t>
  </si>
  <si>
    <t>000 2 02 40000 00 0000 150</t>
  </si>
  <si>
    <t>121 2 02 49999 13 0000 150</t>
  </si>
  <si>
    <t>121 2 02 29900 13 0000 150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</si>
</sst>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3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0" borderId="4" xfId="0" applyFont="1" applyBorder="1" applyAlignment="1">
      <alignment horizontal="left" vertical="center" wrapText="1"/>
    </xf>
    <xf numFmtId="4" fontId="2" fillId="0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0" fillId="0" borderId="0" xfId="0" applyAlignment="1"/>
    <xf numFmtId="4" fontId="2" fillId="2" borderId="1" xfId="0" applyNumberFormat="1" applyFont="1" applyFill="1" applyBorder="1"/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pane ySplit="15" topLeftCell="A21" activePane="bottomLeft" state="frozen"/>
      <selection pane="bottomLeft" activeCell="H26" sqref="H26"/>
    </sheetView>
  </sheetViews>
  <sheetFormatPr defaultRowHeight="15"/>
  <cols>
    <col min="1" max="1" width="13.5703125" customWidth="1"/>
    <col min="2" max="2" width="39.85546875" customWidth="1"/>
    <col min="3" max="3" width="26.85546875" customWidth="1"/>
    <col min="4" max="4" width="40.7109375" customWidth="1"/>
    <col min="5" max="5" width="34" customWidth="1"/>
    <col min="6" max="7" width="18.85546875" customWidth="1"/>
    <col min="8" max="8" width="19" customWidth="1"/>
    <col min="9" max="9" width="19.7109375" customWidth="1"/>
  </cols>
  <sheetData>
    <row r="1" spans="1:9" s="20" customFormat="1" ht="21" customHeight="1">
      <c r="G1" s="28" t="s">
        <v>37</v>
      </c>
      <c r="H1" s="28"/>
      <c r="I1" s="28"/>
    </row>
    <row r="2" spans="1:9" s="20" customFormat="1">
      <c r="G2" s="28"/>
      <c r="H2" s="28"/>
      <c r="I2" s="28"/>
    </row>
    <row r="3" spans="1:9" s="20" customFormat="1" ht="19.149999999999999" customHeight="1">
      <c r="G3" s="28"/>
      <c r="H3" s="28"/>
      <c r="I3" s="28"/>
    </row>
    <row r="4" spans="1:9" ht="8.4499999999999993" customHeight="1">
      <c r="A4" s="24" t="s">
        <v>0</v>
      </c>
      <c r="B4" s="24"/>
      <c r="C4" s="24"/>
      <c r="D4" s="24"/>
      <c r="E4" s="24"/>
      <c r="F4" s="24"/>
      <c r="G4" s="24"/>
      <c r="H4" s="24"/>
      <c r="I4" s="24"/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 ht="15.75">
      <c r="A6" s="24" t="s">
        <v>25</v>
      </c>
      <c r="B6" s="24"/>
      <c r="C6" s="24"/>
      <c r="D6" s="24"/>
      <c r="E6" s="24"/>
      <c r="F6" s="24"/>
      <c r="G6" s="24"/>
      <c r="H6" s="24"/>
      <c r="I6" s="24"/>
    </row>
    <row r="7" spans="1:9" ht="15.75" hidden="1">
      <c r="A7" s="24" t="s">
        <v>26</v>
      </c>
      <c r="B7" s="24"/>
      <c r="C7" s="24"/>
      <c r="D7" s="24"/>
      <c r="E7" s="24"/>
      <c r="F7" s="24"/>
      <c r="G7" s="24"/>
      <c r="H7" s="24"/>
      <c r="I7" s="24"/>
    </row>
    <row r="8" spans="1:9" ht="15.75">
      <c r="A8" s="24" t="s">
        <v>9</v>
      </c>
      <c r="B8" s="24"/>
      <c r="C8" s="24"/>
      <c r="D8" s="24"/>
      <c r="E8" s="24"/>
      <c r="F8" s="24"/>
      <c r="G8" s="24"/>
      <c r="H8" s="24"/>
      <c r="I8" s="24"/>
    </row>
    <row r="9" spans="1:9">
      <c r="A9" s="19"/>
      <c r="B9" s="19"/>
      <c r="C9" s="19"/>
      <c r="D9" s="19"/>
      <c r="E9" s="19"/>
      <c r="F9" s="19"/>
      <c r="G9" s="19"/>
      <c r="H9" s="19"/>
      <c r="I9" s="19"/>
    </row>
    <row r="10" spans="1:9" ht="14.45" customHeight="1">
      <c r="A10" s="27" t="s">
        <v>1</v>
      </c>
      <c r="B10" s="27"/>
      <c r="C10" s="27"/>
      <c r="D10" s="27"/>
      <c r="E10" s="27"/>
      <c r="F10" s="27"/>
      <c r="G10" s="27"/>
      <c r="H10" s="27"/>
      <c r="I10" s="27"/>
    </row>
    <row r="11" spans="1:9">
      <c r="A11" s="27" t="s">
        <v>23</v>
      </c>
      <c r="B11" s="27"/>
      <c r="C11" s="27"/>
      <c r="D11" s="27"/>
      <c r="E11" s="27"/>
      <c r="F11" s="27"/>
      <c r="G11" s="27"/>
      <c r="H11" s="27"/>
      <c r="I11" s="27"/>
    </row>
    <row r="12" spans="1:9">
      <c r="A12" s="27" t="s">
        <v>28</v>
      </c>
      <c r="B12" s="27"/>
      <c r="C12" s="27"/>
      <c r="D12" s="27"/>
      <c r="E12" s="27"/>
      <c r="F12" s="27"/>
      <c r="G12" s="27"/>
      <c r="H12" s="27"/>
      <c r="I12" s="27"/>
    </row>
    <row r="13" spans="1:9">
      <c r="A13" s="1"/>
      <c r="B13" s="2"/>
      <c r="C13" s="2"/>
      <c r="D13" s="2"/>
      <c r="E13" s="2"/>
      <c r="F13" s="2"/>
      <c r="G13" s="2"/>
      <c r="H13" s="2"/>
      <c r="I13" s="2"/>
    </row>
    <row r="14" spans="1:9" ht="60" customHeight="1">
      <c r="A14" s="22" t="s">
        <v>2</v>
      </c>
      <c r="B14" s="22" t="s">
        <v>3</v>
      </c>
      <c r="C14" s="25" t="s">
        <v>4</v>
      </c>
      <c r="D14" s="26"/>
      <c r="E14" s="22" t="s">
        <v>7</v>
      </c>
      <c r="F14" s="22" t="s">
        <v>38</v>
      </c>
      <c r="G14" s="22" t="s">
        <v>39</v>
      </c>
      <c r="H14" s="22" t="s">
        <v>40</v>
      </c>
      <c r="I14" s="22" t="s">
        <v>41</v>
      </c>
    </row>
    <row r="15" spans="1:9" ht="30.75" customHeight="1">
      <c r="A15" s="23"/>
      <c r="B15" s="23"/>
      <c r="C15" s="3" t="s">
        <v>5</v>
      </c>
      <c r="D15" s="3" t="s">
        <v>6</v>
      </c>
      <c r="E15" s="23"/>
      <c r="F15" s="23"/>
      <c r="G15" s="23"/>
      <c r="H15" s="23"/>
      <c r="I15" s="23"/>
    </row>
    <row r="16" spans="1:9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</row>
    <row r="17" spans="1:9">
      <c r="A17" s="4" t="s">
        <v>11</v>
      </c>
      <c r="B17" s="5" t="s">
        <v>10</v>
      </c>
      <c r="C17" s="6" t="s">
        <v>33</v>
      </c>
      <c r="D17" s="5" t="s">
        <v>10</v>
      </c>
      <c r="E17" s="6"/>
      <c r="F17" s="11">
        <f>F18</f>
        <v>23194389.75</v>
      </c>
      <c r="G17" s="11">
        <f t="shared" ref="G17:I17" si="0">G18</f>
        <v>13323788.24</v>
      </c>
      <c r="H17" s="11">
        <f t="shared" si="0"/>
        <v>28013091.75</v>
      </c>
      <c r="I17" s="11">
        <f t="shared" si="0"/>
        <v>16359219.700000001</v>
      </c>
    </row>
    <row r="18" spans="1:9" ht="39">
      <c r="A18" s="4" t="s">
        <v>12</v>
      </c>
      <c r="B18" s="7" t="s">
        <v>13</v>
      </c>
      <c r="C18" s="6" t="s">
        <v>34</v>
      </c>
      <c r="D18" s="7" t="s">
        <v>13</v>
      </c>
      <c r="E18" s="6"/>
      <c r="F18" s="11">
        <f t="shared" ref="F18:H18" si="1">F19+F21+F23+F25</f>
        <v>23194389.75</v>
      </c>
      <c r="G18" s="11">
        <f t="shared" si="1"/>
        <v>13323788.24</v>
      </c>
      <c r="H18" s="11">
        <f t="shared" si="1"/>
        <v>28013091.75</v>
      </c>
      <c r="I18" s="11">
        <f>I19+I21+I23+I25</f>
        <v>16359219.700000001</v>
      </c>
    </row>
    <row r="19" spans="1:9" ht="26.25">
      <c r="A19" s="4" t="s">
        <v>14</v>
      </c>
      <c r="B19" s="7" t="s">
        <v>15</v>
      </c>
      <c r="C19" s="6" t="s">
        <v>35</v>
      </c>
      <c r="D19" s="7" t="s">
        <v>15</v>
      </c>
      <c r="F19" s="11">
        <f>SUM(F20:F20)</f>
        <v>1329200</v>
      </c>
      <c r="G19" s="11">
        <f>SUM(G20:G20)</f>
        <v>998400</v>
      </c>
      <c r="H19" s="11">
        <f>SUM(H20:H20)</f>
        <v>1329200</v>
      </c>
      <c r="I19" s="11">
        <f>SUM(I20:I20)</f>
        <v>1376003.4</v>
      </c>
    </row>
    <row r="20" spans="1:9" ht="38.25">
      <c r="A20" s="4" t="s">
        <v>16</v>
      </c>
      <c r="B20" s="8" t="s">
        <v>43</v>
      </c>
      <c r="C20" s="6" t="s">
        <v>44</v>
      </c>
      <c r="D20" s="8" t="s">
        <v>43</v>
      </c>
      <c r="E20" s="17" t="s">
        <v>17</v>
      </c>
      <c r="F20" s="11">
        <v>1329200</v>
      </c>
      <c r="G20" s="11">
        <v>998400</v>
      </c>
      <c r="H20" s="11">
        <v>1329200</v>
      </c>
      <c r="I20" s="11">
        <v>1376003.4</v>
      </c>
    </row>
    <row r="21" spans="1:9" ht="40.5" customHeight="1">
      <c r="A21" s="4" t="s">
        <v>18</v>
      </c>
      <c r="B21" s="8" t="s">
        <v>27</v>
      </c>
      <c r="C21" s="6" t="s">
        <v>36</v>
      </c>
      <c r="D21" s="8" t="s">
        <v>27</v>
      </c>
      <c r="E21" s="17"/>
      <c r="F21" s="11">
        <f>F22</f>
        <v>21477289.75</v>
      </c>
      <c r="G21" s="11">
        <f t="shared" ref="G21:I21" si="2">G22</f>
        <v>5534584.9199999999</v>
      </c>
      <c r="H21" s="11">
        <f t="shared" si="2"/>
        <v>14202447.77</v>
      </c>
      <c r="I21" s="11">
        <f t="shared" si="2"/>
        <v>0</v>
      </c>
    </row>
    <row r="22" spans="1:9" ht="47.25" customHeight="1">
      <c r="A22" s="4" t="s">
        <v>19</v>
      </c>
      <c r="B22" s="8" t="s">
        <v>29</v>
      </c>
      <c r="C22" s="6" t="s">
        <v>50</v>
      </c>
      <c r="D22" s="8" t="s">
        <v>29</v>
      </c>
      <c r="E22" s="17" t="s">
        <v>30</v>
      </c>
      <c r="F22" s="11">
        <v>21477289.75</v>
      </c>
      <c r="G22" s="11">
        <v>5534584.9199999999</v>
      </c>
      <c r="H22" s="11">
        <v>14202447.77</v>
      </c>
      <c r="I22" s="11">
        <v>0</v>
      </c>
    </row>
    <row r="23" spans="1:9" ht="25.5">
      <c r="A23" s="10" t="s">
        <v>20</v>
      </c>
      <c r="B23" s="8" t="s">
        <v>45</v>
      </c>
      <c r="C23" s="16" t="s">
        <v>46</v>
      </c>
      <c r="D23" s="12" t="s">
        <v>45</v>
      </c>
      <c r="E23" s="16"/>
      <c r="F23" s="11">
        <f>SUM(F24:F24)</f>
        <v>387900</v>
      </c>
      <c r="G23" s="11">
        <f>SUM(G24:G24)</f>
        <v>290925</v>
      </c>
      <c r="H23" s="11">
        <f>SUM(H24:H24)</f>
        <v>412900</v>
      </c>
      <c r="I23" s="11">
        <f>SUM(I24:I24)</f>
        <v>428508</v>
      </c>
    </row>
    <row r="24" spans="1:9" ht="51">
      <c r="A24" s="10" t="s">
        <v>21</v>
      </c>
      <c r="B24" s="13" t="s">
        <v>24</v>
      </c>
      <c r="C24" s="16" t="s">
        <v>47</v>
      </c>
      <c r="D24" s="13" t="s">
        <v>24</v>
      </c>
      <c r="E24" s="17" t="s">
        <v>30</v>
      </c>
      <c r="F24" s="11">
        <v>387900</v>
      </c>
      <c r="G24" s="18">
        <v>290925</v>
      </c>
      <c r="H24" s="11">
        <v>412900</v>
      </c>
      <c r="I24" s="11">
        <v>428508</v>
      </c>
    </row>
    <row r="25" spans="1:9">
      <c r="A25" s="10" t="s">
        <v>31</v>
      </c>
      <c r="B25" s="9" t="s">
        <v>22</v>
      </c>
      <c r="C25" s="14" t="s">
        <v>48</v>
      </c>
      <c r="D25" s="9" t="s">
        <v>22</v>
      </c>
      <c r="E25" s="16"/>
      <c r="F25" s="11">
        <f>SUM(F26:F26)</f>
        <v>0</v>
      </c>
      <c r="G25" s="11">
        <f>SUM(G26:G26)</f>
        <v>6499878.3200000003</v>
      </c>
      <c r="H25" s="11">
        <f>SUM(H26:H26)</f>
        <v>12068543.98</v>
      </c>
      <c r="I25" s="11">
        <f>SUM(I26:I26)</f>
        <v>14554708.300000001</v>
      </c>
    </row>
    <row r="26" spans="1:9" ht="105.75" customHeight="1">
      <c r="A26" s="10" t="s">
        <v>32</v>
      </c>
      <c r="B26" s="9" t="s">
        <v>42</v>
      </c>
      <c r="C26" s="15" t="s">
        <v>49</v>
      </c>
      <c r="D26" s="9" t="s">
        <v>42</v>
      </c>
      <c r="E26" s="17" t="s">
        <v>30</v>
      </c>
      <c r="F26" s="11">
        <v>0</v>
      </c>
      <c r="G26" s="11">
        <v>6499878.3200000003</v>
      </c>
      <c r="H26" s="21">
        <v>12068543.98</v>
      </c>
      <c r="I26" s="11">
        <f>14354708.3+120000+80000</f>
        <v>14554708.300000001</v>
      </c>
    </row>
    <row r="27" spans="1:9">
      <c r="A27" s="10" t="s">
        <v>8</v>
      </c>
      <c r="B27" s="6"/>
      <c r="C27" s="6"/>
      <c r="D27" s="6"/>
      <c r="E27" s="6"/>
      <c r="F27" s="11">
        <f>F17</f>
        <v>23194389.75</v>
      </c>
      <c r="G27" s="11">
        <f>G17</f>
        <v>13323788.24</v>
      </c>
      <c r="H27" s="11">
        <f>H17</f>
        <v>28013091.75</v>
      </c>
      <c r="I27" s="11">
        <f>I17</f>
        <v>16359219.700000001</v>
      </c>
    </row>
  </sheetData>
  <mergeCells count="16">
    <mergeCell ref="G1:I3"/>
    <mergeCell ref="A4:I5"/>
    <mergeCell ref="A6:I6"/>
    <mergeCell ref="A7:I7"/>
    <mergeCell ref="A11:I11"/>
    <mergeCell ref="H14:H15"/>
    <mergeCell ref="I14:I15"/>
    <mergeCell ref="A8:I8"/>
    <mergeCell ref="C14:D14"/>
    <mergeCell ref="A14:A15"/>
    <mergeCell ref="B14:B15"/>
    <mergeCell ref="E14:E15"/>
    <mergeCell ref="F14:F15"/>
    <mergeCell ref="G14:G15"/>
    <mergeCell ref="A12:I12"/>
    <mergeCell ref="A10:I10"/>
  </mergeCells>
  <pageMargins left="0.78740157480314965" right="0.78740157480314965" top="0.98425196850393704" bottom="0.39370078740157483" header="0.31496062992125984" footer="0.31496062992125984"/>
  <pageSetup paperSize="9" scale="55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TLukoshkova</cp:lastModifiedBy>
  <cp:lastPrinted>2020-11-03T13:58:01Z</cp:lastPrinted>
  <dcterms:created xsi:type="dcterms:W3CDTF">2018-11-14T12:23:02Z</dcterms:created>
  <dcterms:modified xsi:type="dcterms:W3CDTF">2020-11-11T08:47:10Z</dcterms:modified>
</cp:coreProperties>
</file>